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m.valakeviciute\Desktop\PD_operacinis_stalas\PD_operacinis stalas\"/>
    </mc:Choice>
  </mc:AlternateContent>
  <xr:revisionPtr revIDLastSave="0" documentId="13_ncr:1_{13F303EB-BF36-43A1-8736-DF9C0CE9F181}"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2" i="1" l="1"/>
  <c r="G34" i="1"/>
  <c r="G71" i="1" s="1"/>
  <c r="G72" i="1" s="1"/>
  <c r="G73" i="1" s="1"/>
  <c r="G21" i="1"/>
  <c r="H71" i="1" l="1"/>
</calcChain>
</file>

<file path=xl/sharedStrings.xml><?xml version="1.0" encoding="utf-8"?>
<sst xmlns="http://schemas.openxmlformats.org/spreadsheetml/2006/main" count="152" uniqueCount="144">
  <si>
    <t>PIRKIMO SĄLYGŲ PRIEDAS "PASIŪLYMO FORMA"</t>
  </si>
  <si>
    <t>OPERACINIS STALAS 1 VNT. ORTOPEDINIS - TRAUMATOLOGINIS 4 OPERACINĖJE</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</si>
  <si>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</si>
  <si>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</si>
  <si>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</si>
  <si>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</si>
  <si>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</si>
  <si>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</si>
  <si>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</si>
  <si>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</si>
  <si>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</si>
  <si>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</si>
  <si>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</si>
  <si>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</si>
  <si>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</si>
  <si>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</si>
  <si>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</si>
  <si>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</si>
  <si>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</si>
  <si>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</si>
  <si>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</si>
  <si>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</si>
  <si>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</si>
  <si>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</si>
  <si>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</si>
  <si>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</si>
  <si>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</si>
  <si>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</si>
  <si>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</si>
  <si>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</si>
  <si>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Siūloma reikšmė</t>
  </si>
  <si>
    <t>Mato vienetas</t>
  </si>
  <si>
    <t>Kaina be PVM, Eur</t>
  </si>
  <si>
    <t>Suma be PVM, Eur</t>
  </si>
  <si>
    <t>Gamintojas, modelis</t>
  </si>
  <si>
    <t>Siūlomos įrangos techniniai parametrai</t>
  </si>
  <si>
    <t>1.1.</t>
  </si>
  <si>
    <t>Ortopedinis operacinis stalas su priedais</t>
  </si>
  <si>
    <t>kompl.</t>
  </si>
  <si>
    <t>1.1.1.</t>
  </si>
  <si>
    <t>Stalo tipas: 1. Mobilus operacinis stalas, su integruotais ratukais stalo pagrinde leidžiančiais stalą transportuoti kartu su pacientu. </t>
  </si>
  <si>
    <t>1.1.2.</t>
  </si>
  <si>
    <t>Valdymo būdas: 1. Elektrohidraulinis arba elektromechaninis.</t>
  </si>
  <si>
    <t>1.1.3.</t>
  </si>
  <si>
    <t xml:space="preserve">Operacinio stalo valdymo galimybės:  1. Nuotolinis valdymas belaidžiu distanciniu pultu. 2. Valdymas integruotu į stalą pagalbiniu pultu.  </t>
  </si>
  <si>
    <t>1.1.4.</t>
  </si>
  <si>
    <t>Stalo elektrinis maitinimas:  1. Akumuliatorių baterijos ir kroviklis integruoti operaciniame stale, pakraunama iš 220V ±10%; 50Hz elektros tinklo. 2. 2. Baterijos turi užtikrinti, kad stalas vienu įkrovimu galėtų veikti ne mažiau kaip 5 darbo dienas (apie 40 darbo valandų), jei atliekamas įprastas chirurginių padėčių valdymas. 3. Stalas gali būti naudojamas baterijos krovimo metu.</t>
  </si>
  <si>
    <t>1.1.5.</t>
  </si>
  <si>
    <t>Stalo kolona: Teleskopinė stalo kolona padengta slankiojančiomis nerūdijančio plieno plokštėmis, todėl paviršius yra lengvai valomas ir dezinfekuojamas, užtikrinant paprastesnę priežiūrą.</t>
  </si>
  <si>
    <t>1.1.6.</t>
  </si>
  <si>
    <t>Stalo stabilumas: Stalas darbinėje padėtyje užtikrina stabilumą – jo pagrindas tiesiogiai remiasi į grindis arba fiksuojamas ant nejudančių korpuso atramų, arba su stabdžiais ant ratukų, kurie fiksuoja stalą darbinėje padėtyje taip stabilizuojant konstrukciją.</t>
  </si>
  <si>
    <t>1.1.7.</t>
  </si>
  <si>
    <t>Stalo apsaugos: 1. Stalas su apsaugos nuo susidūrimo sistema, kad būtų išvengta stalo segmentų, pvz., kojų atramų ir nugaros atramų, pažeidimų, aptinkant stalo ir stalo pagrindo arba grindų susidūrimo galimybę, sustabdant stalviršio judėjimą.</t>
  </si>
  <si>
    <t>1.1.8.</t>
  </si>
  <si>
    <t>Operacinis stalas gali būti sukonfigūruotas taip, kad tiktų įvairioms chirurginėms procedūroms, įskaitant pečių operacijas. Būtina </t>
  </si>
  <si>
    <t>1.1.9.</t>
  </si>
  <si>
    <t>Stalviršis: 1. Universalios paskirties stalviršis, tinkamas įvairių kūno sričių ortopedinėms ir traumatologinėms operacijoms.</t>
  </si>
  <si>
    <t>1.1.10.</t>
  </si>
  <si>
    <t xml:space="preserve">Modulinės konstrukcijos (sekcijos) 1. Ne mažiau kaip 5 vnt. 2. Būtinos tokios stalviršio dalys: 2.1.) galvos sekcija 2.2.) nugaros sekcija; 2.3.) sakralinė atrama; (sėdmens); 2.4.) nugaros prailginimo; 2.5.) dviejų dalių kojų sekcija;  </t>
  </si>
  <si>
    <t>1.1.11.</t>
  </si>
  <si>
    <t>Stalviršis visame ilgyje pralaidus rentgeno spinduliams, be skersinių ar išilginių, rentgeno spinduliams nepralaidžių elementų, rentgenu eksponuojamoje (darbinėje) stalviršio dalyje. Būtina.</t>
  </si>
  <si>
    <t>1.1.12.</t>
  </si>
  <si>
    <t>Abejose stalo pusėse prie stalviršio kraštų primontuotas europinio tipo bėgelis stalo priedams tvirtinti per visą stalviršio ilgį naudojant bet kurią stalviršio komplektaciją. Būtina.</t>
  </si>
  <si>
    <t>1.1.13.</t>
  </si>
  <si>
    <t xml:space="preserve">Stalviršio gabaritiniai matmenys esant stalo konfigūracijai dirbti be ortopedinių trakcinių strypų/sijų: 1. Bendras stalviršio ilgis su priedais ≥ 2000 mm. 2. Plotis kartu su šoniniais bėgeliais ≥ 530 mm.  </t>
  </si>
  <si>
    <t>1.1.14.</t>
  </si>
  <si>
    <t>Galimybė sumontuoti įvairius segmentus ir priedus abiejose stalo pusėse – tiek galvos, tiek ir kojų atramos pusėse. Būtina.</t>
  </si>
  <si>
    <t>1.1.15.</t>
  </si>
  <si>
    <t>Čiužinys: 1. Pralaidus rentgeno spinduliams. 2. Pagamintas iš medžiagos, apsaugančios nuo pragulų. 3. Čiužinio storis ≥ 50 mm. 4. Čiužinio paviršius besiūlis, antistatinis, atsparus dezinfekcinėms medžiagoms. 5. Čiužinys turi būti nuimamas, tačiau darbinėje padėtyje stabiliai fiksuotas prie stalviršio. </t>
  </si>
  <si>
    <t>1.1.16.</t>
  </si>
  <si>
    <t>Stalviršio padėties reguliavimas: 1. Motorizuotas Trendelenburgo padėties nustatymas ≥ 12°.    2. Motorizuotas Anti-trendelenburgo padėties nustatymas ≥ 12°. 3. Motorizuotas lateralinės pozicijos nustatymas ≥ 12 °.4.Motorizuotas stalviršio aukščio reguliavimas (be čiužinio): žemiausia stalviršio padėtis (be čiužinio) ≤ 787 mm; Aukščiausia stalviršio padėtis (be čiužinio) ≥ 1148 mm . 5. Motorizuotas nugarinės sekcijos nuleidimo/pakėlimo kampo reguliavimas Nuo ≥ -90˚ iki ≥ + 90˚, 6. Kojinės sekcijos dalių reguliavimas (dviejų dalių, reguliuoti nepriklausomai viena nuo kitos, su dviguba alkūne ir išskėtimo galimybe) Nuo ≥ -90˚ iki ≥ + 90˚. 7. Galvinės dalies reguliavimas ≥ +84˚ iki ≥ - 60˚. 8. Nulinės padėties nustatyto funkcija. 9. Motorizuotas specialių stalviršio padėčių nustatymas 9.1. Būtini funkciniai valdymo mygtukai šioms padėtims: 9.1.1.) sulenkimo; 9.1.2.) išlenkimo; 9.1.3.) „0“ padėtis; 9.1.4.) aukštyn; 9.1.5. ) žemyn.10. Operacinio stalo motorizuotų judesių blokavimo funkcija apsaugai nuo atsitiktinio stalo padėties keitimo darbo metu.11. Didžiausias leistinas paciento svoris su priedais ≥ 204 kg; 12. Maksimali operacinio stalo apkrova ≥ 454 kg. </t>
  </si>
  <si>
    <t>1.1.17.</t>
  </si>
  <si>
    <t>Originalūs priedai tvirtinimui prie operacinio stalo:</t>
  </si>
  <si>
    <t>1.1.18.</t>
  </si>
  <si>
    <t>Anestezijos lankas su prailginimo segmentu 1 vnt. : Reguliuojamo aukščio ir ilgio lankas anesteziologo zonos atskyrimui : 1) nerūdijančio plieno; 2) L formos.</t>
  </si>
  <si>
    <t>1.1.19.</t>
  </si>
  <si>
    <t>Reguliuojamo aukščio rankos atrama ( išmanioji ranka) 2 vnt.: Rankų laikikliai: Rankos atrama minkšta danga su artikuliuojama alkūnine laikančiąja konstrukcija, kurios padėtis operatyviai užfiksuojama fiksavimo mechanizmu, leidžiančiu keisti atramos aukštį; Padėtį horizontalioje plokštumoje bei nukreipimo kampą, bet kuria ktyptimi paslinkti atramą tvirtinimo prie operacinio stalo taško atžvilgiu (tinkama pakeltos rankos fiksavimui, pacientui esant šoninėje padėtyje arba atitinkamų lygiaverčių atramų komplektas su visais priedais), atramos su rankos fiksavimo diržais; atramos išmatavimai ne mažesni nei (ilgis : 400-800 mm); Ne mažiau kaip 2 vnt.</t>
  </si>
  <si>
    <t>1.1.20.</t>
  </si>
  <si>
    <t>Rankos operacijoms skirtas staliukas 1 vnt.: 1) su pritaikymu ir plaštakos operacijoms; 2) tvirtinamas prie operacinio stalo; 3) reguliuojamo aukščio. Aukščio reguliavimo ribos (ne siaresnės už nurodytas) 650-950 mm; 4) Pralaidus rentgeno spinduliams; 5) Išmatavimai ne mažesni kap (450 - 450) mm; 6) su ratukais.</t>
  </si>
  <si>
    <t>1.1.21.</t>
  </si>
  <si>
    <t xml:space="preserve">Kūno fiksatoriai 2 vnt. Atrama, skirta ant šono paguldyto ligonio prilaikymui iš nugaros bei krūtinės pusių, plokščia, padengta antistatine minkšta danga su galimybe rotuotis. Plotis 90 – 120 mm. Ilgis 170-230 mm.  </t>
  </si>
  <si>
    <t>1.1.22.</t>
  </si>
  <si>
    <t xml:space="preserve">Nugarinė dalis skirta pečių operacijoms 1 kompl.   1. Anglies pluošto plokštė turinti 2 nuimamas šonines atramas (dešinės ir kairės rankų), kurių pagalba suteikiama puiki prieiga prie paciento, skirta peties operacijoms 1 vnt. 2. Galvos laikiklis (šalmo tipo) skirtas fiksuoti galvai atliekant pečių operacijas 1 vnt. 3. Priedas turintis galvos sekcijai (šalmui) pritvirtinti skirtą adapterį 1 vnt.  </t>
  </si>
  <si>
    <t>1.1.23.</t>
  </si>
  <si>
    <t>Kiti priedai:  1. Galvos segmentas/atrama, 1 vnt. : 1.1. Reguliuojamas rankiniu būdu; 1.2. Nuleidimo ir (arba) pakėlimo kampas reguliuojamas ribose nuo –25° iki +25°. 2. Nugaros prailginimo segmentas 1 vnt. : Skirta prailginti operacinį stalą, tvirtinama prie operacinio stalo užpakalinės dalies; 3.  Pečių laikiklis (2 vnt.):  Skirta fiksuoti pacientą trendelendurgo pozicijoje, aukščio reguliavimo ribos ≥130mm. 4. Kelio pozicionavimo prietaisas (mechaninis) 1 vnt. 4.1. Mechaninis valdymas;4.2. Skirtas šlaunies fiksavimui operuojant kelį; 4.3. Reguliuojamas kojos diametras;4.4. Fiksuojamas prie stalo šoninio bėgelio;5. Menisko opercijoms skirtas įrenginys 1 vnt. 5.1. Tvirtinamas prie operacinio stalo šoninio bėgelio; 5.2. Pralaidus rentgeno spinduliams; 5.3. Pritaikytas menisko operacijoms. 6.Kojų segmentai keturių dalių 1 vnt. 6.1.. Daugiafunkcinė keturių dalių kojų plokštė; 6.2. Šlaunies ir blauzdos plokštelės gali būti reguliuojamos atskirai; 6.3. Paprastas montavimas naudojant „Easy Click“ technologiją.   </t>
  </si>
  <si>
    <t>1.1.24.</t>
  </si>
  <si>
    <t xml:space="preserve">Universali rankos atrama naudojama ortopedinėje chirurgijoje: 1 komplektas .1. Universali rankos plokštelė naudojama ortopedinėje chirurgijoje: peties chirurgijai, alkūnės chirurgijai, riešo operacija („Trimano“, „Spider“ arba kitas analogiškas produktas) 1. Tvirtinama prie operacinio stalo, europinio tipo bėgelių; 2. Ypač lanksti ir manevringa rankos atrama turinti ne mažiau nei 5 šarnyrines alkūnes besisukančias 360 laipsnių kampu, leidžiančias keisti atramos aukštį, jos padėtį horizontalioje ir vertikalioje plokštumoje bei deformacijos kampą, atrama pasislenka bet kuria kryptimi, palyginti su tvirtinimo prie operacinio stalo tašku. 3. Manipuliuojama nuspaudus mygtuką (be papildomo elektros maitinimo ar suspausto oro). 2. Universalios rankos atramos priedo komplektacija („Trimano fortis atrama“, „Spider“ arba analogiškas produktas) :  1. Adapteris skirtas tvirtinti priedams ir atramoms 1 vnt. 2. Priedas paciento rankos fiksavimui “paplūdimio kėdės pozicijoje“ 1 vnt.; 3. Apvalus paminkštinimas prie universalios rankos – 1 vnt. 4. Rankų atrama su paminkštinimu (čiužinuku) ir rankos fiksavimo diržu – 1 vnt. 5. „Weinberger“ laikiklis rankos tvirtinimui riešo operacijoje – 1 vnt. ( skirtas riešo ir dilbio operacijų metu);  </t>
  </si>
  <si>
    <t>1.1.25.</t>
  </si>
  <si>
    <t>Ortopediniai – traumatologiniai operacinio stalo priedai, skirti dubens ir klubo operacijoms 1 komplektas: Ortopediniai – traumatologiniai operacinio stalo priedai, skirti dubens ir klubo operacijoms: 1. 2 anglies pluošo („Carbon fibre“ kojų tempimo strypai, kurie leidžia keisti frakcijos (tempimo) volo padėtį. Sijos reguliavimas tiek horizontaliai tiek vertikaliai; 2. 1 strypas/sija gali judėti bet kuria kryptimi, o kitas strypas/sija tik horizontaliai. 3. Reguliavimo diapazonas tempimo srityje kai strypas leidžiamas žemyn ≥ 30◦ , o kai strypas keliamas aukštyn ≥15◦; 4. Įtempimo įtaisas: Tempimo strypų išskėtimas į abi puses ≥45◦ 2 VNT. 5. įtempimo prailginimo dalis, judantis bėgelis 2 vnt. 6. Ortopediniai batai arba kojų įmautės suaugusiems, vidutinio dydžio, tinkami naudoti dubens ir klubo operacijoms (1 pora). 7. Diržas liemens fiksavimui, tinkamas dezinfekuoti su kabliais fiksuoti prie šoninio bėgelio ne mažiau kaip 1 vnt. 8. Universalūs pacientų fiksavimo diržai 4 vnt.  </t>
  </si>
  <si>
    <t>1.1.26.</t>
  </si>
  <si>
    <t>Operacinio stalo priedų transportavimas ir laikymas : 1. Specializuotų operacinio stalo priedų, skirtų dubens ir klubo operacijoms transportavimo ir laikymo vežimėlis 1 vnt. 2. Specializuotų operacinio stalo priedo transportavimo ir laikymo vežimėlis 1 vnt. 3. Priedų vežimėliai 2 vnt. Anglies pluošto tempimui strypams pritaikyti vežimėliai (2 vnt., t.y. dešiniai ir kairiai kojoms. 3</t>
  </si>
  <si>
    <t>1.1.27.</t>
  </si>
  <si>
    <t xml:space="preserve">Nuotolinio valdymo pultas 1vnt. 1. Belaidis, skirtas nuotoliniam stalo padėties nustatymui; 2. Pulto pakrovėjas 1 vnt.  </t>
  </si>
  <si>
    <t>1.1.28.</t>
  </si>
  <si>
    <t>Komplektacija: 1. Universalus valdymo pultelis 1 vnt. 2. Priedų vežimėlis 1 vnt. 3. Anglies pluošto tempimui strypams pritaikyti vežimėliai -2 vnt. 4. Karboninis tempimo įtaisas ( kuris juda visomis kryptymis ) 1 vnt. 5. Karbonis tempimo įtaisas tik horizontaliai 1 vnt. kartu su įtempimo prailginimo dalim 1 vnt. 6. Įtempimo įtaisas kartu su judančiu bėgeliu 2 vnt. 7. Kojų segmentai 4 dalių 1 vnt. 8. Kūno fiksatoriai ( komplektas ) 2 komplektai; 9. Nugarinė dalis skirta pečių operacijoms 1 vnt; 10. Vežimėlis pritaikytas priedų laikymui ( nugarinės dalies, galvos segmentų ( šalmas), prailginimo segmentai nugaros) 1 vnt.; 11. Galvos segmentas prie nugaros 1 vnt.; 12. Prailginimo segmentas nugaros 1 vnt.; 13. Galvos laikiklis (šalmo tipo) skirtas fiksuoti galvai atliekant pečių operacijas 1 vnt.; 14. Reguliuojamo aukščio priedas į kurį kišas galvos laikiklis (šalmo tipo) 1 vnt.; 15. Anestezijos lankas su prailginimo segmentu; 16. Kelio pozicionavimo prietaisas 1 vnt. 17. Diržai: liemeniui 1 vnt. 18. Universalūs pacientų fiksavimo diržai – 4 vnt. 19. Ypač lanksti rankos atrama: Trimano fortis: 20. Trimano fortis adapteris; 21. Trimano fortis rankos atrama; 22. Trimano fortis rankos plokštelė; 23. Trimano fortis delno plokštelė; 24. Trimano fortis galūnių atrama 25. Reguliuojamo aukščio rankos atrama 2 vnt.; 26. Mobilus rentgeno spinduliams staliukas skirtas rankos pozicionavimui su paminkštinimu; 27. Pėdos tvirtinimo elementas 1 pora; 28. Menisko operacijoms skirtas įrenginys 1 vnt. 29. Pečių laikiklis 2 vnt (pora)</t>
  </si>
  <si>
    <t>1.1.29.</t>
  </si>
  <si>
    <t xml:space="preserve">Sertifikatas, žymintis medicininių elektrinių prietaisų saugumo išbandymo atestavimą, pagal IEC 60601 direktyvą arba lygiavertis. Pateikti sertifikatą  </t>
  </si>
  <si>
    <t>1.1.30.</t>
  </si>
  <si>
    <t>Garantinis laikotarpis siūlomai įrangai ≥ 24 mėn. garantija įranga. </t>
  </si>
  <si>
    <t>1.1.31.</t>
  </si>
  <si>
    <t>Įranga turi būti nauja, neatnaujinta (angl. refurbished), pagaminta ne anksčiau negu 12 mėn. pristatymo dieną. Būtina</t>
  </si>
  <si>
    <t>1.1.32.</t>
  </si>
  <si>
    <t>Siūloma įranga turi šį funkcionalumą: Motorizuotas stalviršio aukščio reguliavimas ( žemiausia padėtis ir aukščiausia padėtis): reguliavimo ribos ne siauresnės nei nuo 670 mm iki 1270 mm (T).(Taip/Ne)</t>
  </si>
  <si>
    <t>Balai</t>
  </si>
  <si>
    <t>1.1.33.</t>
  </si>
  <si>
    <t>Siūloma įranga turi šį funkcionalumą: Didžiausias leistinas paciento svoris – ne mažiau kaip 250 kg. (T).(Taip/Ne)</t>
  </si>
  <si>
    <t>1.1.34.</t>
  </si>
  <si>
    <t>Siūloma įranga turi šį funkcionalumą: Stalviršio gabaritiniai matmenys esant stalo konfigūracijai dirbti be ortopedinių trakcinių strypų/sijų slaviršio ilgis ne trumpesnis nei 3015 mm. (T)(Taip/Ne)</t>
  </si>
  <si>
    <t>1.1.35.</t>
  </si>
  <si>
    <t>Siūloma įranga turi šį funkcionalumą: operacinis stalas turi galimybę naudoti 3 skirtingus stalvišius, kurie gali būti naudojami skirtingose disciplinose.(T)(Taip/Ne)</t>
  </si>
  <si>
    <t>1.1.36.</t>
  </si>
  <si>
    <t>Siūloma įranga turi šį funkcionalumą: Esant poreikiui yra galimybė įsigyti operacinio stalo belaidį infraraudonujų spindulių valdiklį - „Sensor drive“. Valdymo sistema tvirtinama prie standartinio euroipinio tipo šoninio bėgelio (25x10 mm). Su valdymo sistema galima reguliuoti stalo aukštį, stalo judėjimą pirmyn ir atgal, Trendelenburgo ir anti-trendelenburgo poziciją, stalo judesių užrakinimą ir atrakinimą. (T).  (Taip/Ne)</t>
  </si>
  <si>
    <t>Suma be PVM</t>
  </si>
  <si>
    <t>Taikomas PVM dydis (%)</t>
  </si>
  <si>
    <t>PVM suma</t>
  </si>
  <si>
    <t>Suma su PVM</t>
  </si>
  <si>
    <t>Dalies biudžetas su PVM: 157300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</si>
  <si>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</si>
  <si>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</si>
  <si>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</si>
  <si>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</si>
  <si>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</si>
  <si>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</si>
  <si>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</si>
  <si>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</si>
  <si>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</si>
  <si>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</si>
  <si>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</si>
  <si>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</si>
  <si>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</si>
  <si>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</si>
  <si>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</si>
  <si>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</si>
  <si>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</si>
  <si>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</si>
  <si>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Dokumentai reikalaujami pirkimo sąlygų priede "Kokybės kriterijai ir jų vertinimas"</t>
  </si>
  <si>
    <t>5</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</si>
  <si>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</si>
  <si>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</si>
  <si>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</si>
  <si>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</si>
  <si>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RKL-3966 2025-07-21 13:53:43</t>
  </si>
  <si>
    <t>Deklaracija dėl (ne) atitikties Reglamento nuostatoms (juridiniam ar fiziniam asmeniui (atitinkamai))</t>
  </si>
  <si>
    <t>Atitikimą techninėje specifikacijoje numatytiems aplinkosauginiams reikalavimams patvirtinantys dokumentai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</si>
</sst>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6">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0" fillId="0" borderId="22" xfId="0" applyBorder="1"/>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5" fillId="2" borderId="2" xfId="0" applyNumberFormat="1" applyFont="1" applyFill="1" applyBorder="1" applyAlignment="1">
      <alignment horizontal="left" vertical="center" wrapText="1"/>
    </xf>
    <xf numFmtId="0" fontId="4" fillId="2" borderId="0" xfId="0" applyFont="1" applyFill="1"/>
    <xf numFmtId="0" fontId="4" fillId="2" borderId="0" xfId="0" applyFont="1" applyFill="1" applyAlignment="1">
      <alignment horizontal="left" wrapText="1"/>
    </xf>
    <xf numFmtId="0" fontId="3" fillId="5" borderId="1" xfId="0" applyFont="1" applyFill="1" applyBorder="1" applyAlignment="1" applyProtection="1">
      <alignment horizontal="left" vertical="center" wrapText="1"/>
      <protection locked="0"/>
    </xf>
    <xf numFmtId="0" fontId="0" fillId="0" borderId="16" xfId="0" applyBorder="1"/>
    <xf numFmtId="0" fontId="3" fillId="3" borderId="7"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lignment horizontal="left" vertical="center" wrapText="1"/>
    </xf>
    <xf numFmtId="0" fontId="3" fillId="5" borderId="17" xfId="0" applyFont="1" applyFill="1" applyBorder="1" applyAlignment="1" applyProtection="1">
      <alignment horizontal="center" vertical="center" wrapText="1"/>
      <protection locked="0"/>
    </xf>
    <xf numFmtId="0" fontId="0" fillId="0" borderId="17" xfId="0" applyBorder="1"/>
    <xf numFmtId="0" fontId="3" fillId="3" borderId="8" xfId="0" applyFont="1" applyFill="1" applyBorder="1" applyAlignment="1" applyProtection="1">
      <alignment horizontal="center" vertical="center" wrapText="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center" wrapText="1"/>
    </xf>
    <xf numFmtId="0" fontId="1" fillId="5" borderId="1" xfId="0" applyFont="1" applyFill="1" applyBorder="1" applyAlignment="1" applyProtection="1">
      <alignment horizontal="left" vertical="center" wrapText="1"/>
      <protection locked="0"/>
    </xf>
    <xf numFmtId="0" fontId="6" fillId="2" borderId="0" xfId="0" applyFont="1" applyFill="1" applyAlignment="1">
      <alignment horizontal="left" vertical="top" wrapText="1"/>
    </xf>
    <xf numFmtId="0" fontId="3"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right"/>
    </xf>
    <xf numFmtId="0" fontId="3" fillId="3" borderId="10" xfId="0" applyFont="1" applyFill="1" applyBorder="1" applyAlignment="1" applyProtection="1">
      <alignment horizontal="center" vertical="center" wrapText="1"/>
      <protection locked="0"/>
    </xf>
    <xf numFmtId="0" fontId="3" fillId="2" borderId="4" xfId="0" applyFont="1" applyFill="1" applyBorder="1" applyAlignment="1">
      <alignment horizontal="center" vertical="center" wrapText="1"/>
    </xf>
    <xf numFmtId="0" fontId="3" fillId="3" borderId="0" xfId="0" applyFont="1" applyFill="1" applyProtection="1">
      <protection locked="0"/>
    </xf>
    <xf numFmtId="0" fontId="4" fillId="2" borderId="0" xfId="0" applyFont="1" applyFill="1" applyAlignment="1">
      <alignment horizontal="left"/>
    </xf>
    <xf numFmtId="0" fontId="3" fillId="2" borderId="6" xfId="0" applyFont="1" applyFill="1" applyBorder="1" applyAlignment="1">
      <alignment horizontal="center" vertical="center" wrapText="1"/>
    </xf>
    <xf numFmtId="0" fontId="0" fillId="0" borderId="14" xfId="0" applyBorder="1"/>
    <xf numFmtId="0" fontId="3" fillId="3" borderId="9"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4" borderId="23" xfId="0" applyFont="1" applyFill="1" applyBorder="1" applyAlignment="1">
      <alignment horizontal="center"/>
    </xf>
    <xf numFmtId="0" fontId="3" fillId="4" borderId="23" xfId="0" applyFont="1" applyFill="1" applyBorder="1" applyAlignment="1">
      <alignment horizontal="left" vertical="top"/>
    </xf>
    <xf numFmtId="0" fontId="3" fillId="4" borderId="23" xfId="0" applyFont="1" applyFill="1" applyBorder="1" applyAlignment="1">
      <alignment horizontal="justify" vertical="top" wrapText="1"/>
    </xf>
    <xf numFmtId="0" fontId="4" fillId="4" borderId="23"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73"/>
  <sheetViews>
    <sheetView tabSelected="1" topLeftCell="A27" zoomScale="70" zoomScaleNormal="70" workbookViewId="0">
      <selection activeCell="H41" sqref="H41"/>
    </sheetView>
  </sheetViews>
  <sheetFormatPr defaultColWidth="10.875" defaultRowHeight="15" x14ac:dyDescent="0.25"/>
  <cols>
    <col min="1" max="1" width="9.125" style="1" customWidth="1"/>
    <col min="2" max="2" width="88.875" style="1" customWidth="1"/>
    <col min="3" max="3" width="17.25" style="1" customWidth="1"/>
    <col min="4" max="4" width="29.375" style="1" customWidth="1"/>
    <col min="5" max="5" width="18.125" style="1" customWidth="1"/>
    <col min="6" max="6" width="23.875" style="1" customWidth="1"/>
    <col min="7" max="7" width="20.5" style="1" customWidth="1"/>
    <col min="8" max="8" width="26.5" style="1" customWidth="1"/>
    <col min="9" max="9" width="93.375" style="1" customWidth="1"/>
    <col min="10"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29" t="s">
        <v>7</v>
      </c>
      <c r="B12" s="30"/>
      <c r="C12" s="26"/>
      <c r="D12" s="27"/>
      <c r="E12" s="27"/>
      <c r="F12" s="28"/>
    </row>
    <row r="13" spans="1:6" ht="15.95" customHeight="1" x14ac:dyDescent="0.25">
      <c r="A13" s="34" t="s">
        <v>8</v>
      </c>
      <c r="B13" s="35"/>
      <c r="C13" s="26"/>
      <c r="D13" s="27"/>
      <c r="E13" s="27"/>
      <c r="F13" s="28"/>
    </row>
    <row r="14" spans="1:6" ht="15.95" customHeight="1" x14ac:dyDescent="0.25">
      <c r="A14" s="34" t="s">
        <v>9</v>
      </c>
      <c r="B14" s="35"/>
      <c r="C14" s="26"/>
      <c r="D14" s="27"/>
      <c r="E14" s="27"/>
      <c r="F14" s="28"/>
    </row>
    <row r="15" spans="1:6" ht="15.95" customHeight="1" x14ac:dyDescent="0.25">
      <c r="A15" s="29" t="s">
        <v>10</v>
      </c>
      <c r="B15" s="30"/>
      <c r="C15" s="26"/>
      <c r="D15" s="27"/>
      <c r="E15" s="27"/>
      <c r="F15" s="28"/>
    </row>
    <row r="16" spans="1:6" ht="63.2" customHeight="1" x14ac:dyDescent="0.25">
      <c r="A16" s="38" t="s">
        <v>11</v>
      </c>
      <c r="B16" s="35"/>
      <c r="C16" s="26"/>
      <c r="D16" s="27"/>
      <c r="E16" s="27"/>
      <c r="F16" s="28"/>
    </row>
    <row r="17" spans="1:7" ht="15.95" customHeight="1" x14ac:dyDescent="0.25">
      <c r="A17" s="29" t="s">
        <v>12</v>
      </c>
      <c r="B17" s="30"/>
      <c r="C17" s="26"/>
      <c r="D17" s="27"/>
      <c r="E17" s="27"/>
      <c r="F17" s="28"/>
    </row>
    <row r="18" spans="1:7" ht="15.95" customHeight="1" x14ac:dyDescent="0.25">
      <c r="A18" s="29" t="s">
        <v>13</v>
      </c>
      <c r="B18" s="30"/>
      <c r="C18" s="26"/>
      <c r="D18" s="27"/>
      <c r="E18" s="27"/>
      <c r="F18" s="28"/>
    </row>
    <row r="19" spans="1:7" ht="48" customHeight="1" x14ac:dyDescent="0.25">
      <c r="A19" s="29" t="s">
        <v>14</v>
      </c>
      <c r="B19" s="30"/>
      <c r="C19" s="26"/>
      <c r="D19" s="27"/>
      <c r="E19" s="27"/>
      <c r="F19" s="28"/>
    </row>
    <row r="20" spans="1:7" ht="55.15" customHeight="1" x14ac:dyDescent="0.25">
      <c r="A20" s="29" t="s">
        <v>15</v>
      </c>
      <c r="B20" s="30"/>
      <c r="C20" s="26"/>
      <c r="D20" s="27"/>
      <c r="E20" s="27"/>
      <c r="F20" s="28"/>
    </row>
    <row r="21" spans="1:7" ht="71.099999999999994" customHeight="1" x14ac:dyDescent="0.25">
      <c r="A21" s="31" t="s">
        <v>16</v>
      </c>
      <c r="B21" s="32"/>
      <c r="C21" s="36"/>
      <c r="D21" s="37"/>
      <c r="E21" s="37"/>
      <c r="F21" s="37"/>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9" t="s">
        <v>17</v>
      </c>
      <c r="B23" s="25"/>
      <c r="C23" s="25"/>
      <c r="D23" s="25"/>
      <c r="E23" s="25"/>
      <c r="F23" s="25"/>
    </row>
    <row r="24" spans="1:7" x14ac:dyDescent="0.25">
      <c r="A24" s="25" t="s">
        <v>18</v>
      </c>
      <c r="B24" s="25"/>
      <c r="C24" s="25"/>
      <c r="D24" s="25"/>
      <c r="E24" s="25"/>
      <c r="F24" s="25"/>
    </row>
    <row r="25" spans="1:7" x14ac:dyDescent="0.25">
      <c r="A25" s="25" t="s">
        <v>19</v>
      </c>
      <c r="B25" s="25"/>
      <c r="C25" s="25"/>
      <c r="D25" s="25"/>
      <c r="E25" s="25"/>
      <c r="F25" s="25"/>
    </row>
    <row r="26" spans="1:7" x14ac:dyDescent="0.25">
      <c r="A26" s="25" t="s">
        <v>20</v>
      </c>
      <c r="B26" s="25"/>
      <c r="C26" s="25"/>
      <c r="D26" s="25"/>
      <c r="E26" s="25"/>
      <c r="F26" s="25"/>
    </row>
    <row r="27" spans="1:7" x14ac:dyDescent="0.25">
      <c r="A27" s="25" t="s">
        <v>21</v>
      </c>
      <c r="B27" s="25"/>
      <c r="C27" s="25"/>
      <c r="D27" s="25"/>
      <c r="E27" s="25"/>
      <c r="F27" s="25"/>
    </row>
    <row r="28" spans="1:7" ht="32.1" customHeight="1" x14ac:dyDescent="0.25">
      <c r="A28" s="33" t="s">
        <v>22</v>
      </c>
      <c r="B28" s="25"/>
      <c r="C28" s="25"/>
      <c r="D28" s="25"/>
      <c r="E28" s="25"/>
      <c r="F28" s="25"/>
    </row>
    <row r="29" spans="1:7" x14ac:dyDescent="0.25">
      <c r="A29" s="25" t="s">
        <v>23</v>
      </c>
      <c r="B29" s="25"/>
      <c r="C29" s="25"/>
      <c r="D29" s="25"/>
      <c r="E29" s="25"/>
      <c r="F29" s="25"/>
    </row>
    <row r="30" spans="1:7" x14ac:dyDescent="0.25">
      <c r="A30" s="14" t="s">
        <v>24</v>
      </c>
      <c r="D30" s="15"/>
    </row>
    <row r="31" spans="1:7" x14ac:dyDescent="0.25">
      <c r="A31" s="14" t="s">
        <v>25</v>
      </c>
    </row>
    <row r="32" spans="1:7" x14ac:dyDescent="0.25">
      <c r="A32" s="12" t="s">
        <v>26</v>
      </c>
    </row>
    <row r="33" spans="1:9" x14ac:dyDescent="0.25">
      <c r="A33" s="16" t="s">
        <v>27</v>
      </c>
      <c r="B33" s="16" t="s">
        <v>28</v>
      </c>
      <c r="C33" s="75" t="s">
        <v>29</v>
      </c>
      <c r="D33" s="16" t="s">
        <v>30</v>
      </c>
      <c r="E33" s="16" t="s">
        <v>31</v>
      </c>
      <c r="F33" s="16" t="s">
        <v>32</v>
      </c>
      <c r="G33" s="16" t="s">
        <v>33</v>
      </c>
      <c r="H33" s="16" t="s">
        <v>34</v>
      </c>
      <c r="I33" s="16" t="s">
        <v>35</v>
      </c>
    </row>
    <row r="34" spans="1:9" x14ac:dyDescent="0.25">
      <c r="A34" s="73" t="s">
        <v>36</v>
      </c>
      <c r="B34" s="74" t="s">
        <v>37</v>
      </c>
      <c r="C34" s="72">
        <v>1</v>
      </c>
      <c r="D34" s="17"/>
      <c r="E34" s="17" t="s">
        <v>38</v>
      </c>
      <c r="F34" s="18"/>
      <c r="G34" s="17" t="str">
        <f>IF(ISBLANK(F34),"", PRODUCT(C34,F34))</f>
        <v/>
      </c>
      <c r="H34" s="19"/>
      <c r="I34" s="17"/>
    </row>
    <row r="35" spans="1:9" ht="30" x14ac:dyDescent="0.25">
      <c r="A35" s="73" t="s">
        <v>39</v>
      </c>
      <c r="B35" s="74" t="s">
        <v>40</v>
      </c>
      <c r="C35" s="17"/>
      <c r="D35" s="17"/>
      <c r="E35" s="17"/>
      <c r="F35" s="17"/>
      <c r="G35" s="17"/>
      <c r="H35" s="17"/>
      <c r="I35" s="19"/>
    </row>
    <row r="36" spans="1:9" x14ac:dyDescent="0.25">
      <c r="A36" s="73" t="s">
        <v>41</v>
      </c>
      <c r="B36" s="74" t="s">
        <v>42</v>
      </c>
      <c r="C36" s="17"/>
      <c r="D36" s="17"/>
      <c r="E36" s="17"/>
      <c r="F36" s="17"/>
      <c r="G36" s="17"/>
      <c r="H36" s="17"/>
      <c r="I36" s="19"/>
    </row>
    <row r="37" spans="1:9" ht="30" x14ac:dyDescent="0.25">
      <c r="A37" s="73" t="s">
        <v>43</v>
      </c>
      <c r="B37" s="74" t="s">
        <v>44</v>
      </c>
      <c r="C37" s="17"/>
      <c r="D37" s="17"/>
      <c r="E37" s="17"/>
      <c r="F37" s="17"/>
      <c r="G37" s="17"/>
      <c r="H37" s="17"/>
      <c r="I37" s="19"/>
    </row>
    <row r="38" spans="1:9" ht="60" x14ac:dyDescent="0.25">
      <c r="A38" s="73" t="s">
        <v>45</v>
      </c>
      <c r="B38" s="74" t="s">
        <v>46</v>
      </c>
      <c r="C38" s="17"/>
      <c r="D38" s="17"/>
      <c r="E38" s="17"/>
      <c r="F38" s="17"/>
      <c r="G38" s="17"/>
      <c r="H38" s="17"/>
      <c r="I38" s="19"/>
    </row>
    <row r="39" spans="1:9" ht="30" x14ac:dyDescent="0.25">
      <c r="A39" s="73" t="s">
        <v>47</v>
      </c>
      <c r="B39" s="74" t="s">
        <v>48</v>
      </c>
      <c r="C39" s="17"/>
      <c r="D39" s="17"/>
      <c r="E39" s="17"/>
      <c r="F39" s="17"/>
      <c r="G39" s="17"/>
      <c r="H39" s="17"/>
      <c r="I39" s="19"/>
    </row>
    <row r="40" spans="1:9" ht="45" x14ac:dyDescent="0.25">
      <c r="A40" s="73" t="s">
        <v>49</v>
      </c>
      <c r="B40" s="74" t="s">
        <v>50</v>
      </c>
      <c r="C40" s="17"/>
      <c r="D40" s="17"/>
      <c r="E40" s="17"/>
      <c r="F40" s="17"/>
      <c r="G40" s="17"/>
      <c r="H40" s="17"/>
      <c r="I40" s="19"/>
    </row>
    <row r="41" spans="1:9" ht="45" x14ac:dyDescent="0.25">
      <c r="A41" s="73" t="s">
        <v>51</v>
      </c>
      <c r="B41" s="74" t="s">
        <v>52</v>
      </c>
      <c r="C41" s="17"/>
      <c r="D41" s="17"/>
      <c r="E41" s="17"/>
      <c r="F41" s="17"/>
      <c r="G41" s="17"/>
      <c r="H41" s="17"/>
      <c r="I41" s="19"/>
    </row>
    <row r="42" spans="1:9" ht="30" x14ac:dyDescent="0.25">
      <c r="A42" s="73" t="s">
        <v>53</v>
      </c>
      <c r="B42" s="74" t="s">
        <v>54</v>
      </c>
      <c r="C42" s="17"/>
      <c r="D42" s="17"/>
      <c r="E42" s="17"/>
      <c r="F42" s="17"/>
      <c r="G42" s="17"/>
      <c r="H42" s="17"/>
      <c r="I42" s="19"/>
    </row>
    <row r="43" spans="1:9" ht="30" x14ac:dyDescent="0.25">
      <c r="A43" s="73" t="s">
        <v>55</v>
      </c>
      <c r="B43" s="74" t="s">
        <v>56</v>
      </c>
      <c r="C43" s="17"/>
      <c r="D43" s="17"/>
      <c r="E43" s="17"/>
      <c r="F43" s="17"/>
      <c r="G43" s="17"/>
      <c r="H43" s="17"/>
      <c r="I43" s="19"/>
    </row>
    <row r="44" spans="1:9" ht="45" x14ac:dyDescent="0.25">
      <c r="A44" s="73" t="s">
        <v>57</v>
      </c>
      <c r="B44" s="74" t="s">
        <v>58</v>
      </c>
      <c r="C44" s="17"/>
      <c r="D44" s="17"/>
      <c r="E44" s="17"/>
      <c r="F44" s="17"/>
      <c r="G44" s="17"/>
      <c r="H44" s="17"/>
      <c r="I44" s="19"/>
    </row>
    <row r="45" spans="1:9" ht="30" x14ac:dyDescent="0.25">
      <c r="A45" s="73" t="s">
        <v>59</v>
      </c>
      <c r="B45" s="74" t="s">
        <v>60</v>
      </c>
      <c r="C45" s="17"/>
      <c r="D45" s="17"/>
      <c r="E45" s="17"/>
      <c r="F45" s="17"/>
      <c r="G45" s="17"/>
      <c r="H45" s="17"/>
      <c r="I45" s="19"/>
    </row>
    <row r="46" spans="1:9" ht="30" x14ac:dyDescent="0.25">
      <c r="A46" s="73" t="s">
        <v>61</v>
      </c>
      <c r="B46" s="74" t="s">
        <v>62</v>
      </c>
      <c r="C46" s="17"/>
      <c r="D46" s="17"/>
      <c r="E46" s="17"/>
      <c r="F46" s="17"/>
      <c r="G46" s="17"/>
      <c r="H46" s="17"/>
      <c r="I46" s="19"/>
    </row>
    <row r="47" spans="1:9" ht="30" x14ac:dyDescent="0.25">
      <c r="A47" s="73" t="s">
        <v>63</v>
      </c>
      <c r="B47" s="74" t="s">
        <v>64</v>
      </c>
      <c r="C47" s="17"/>
      <c r="D47" s="17"/>
      <c r="E47" s="17"/>
      <c r="F47" s="17"/>
      <c r="G47" s="17"/>
      <c r="H47" s="17"/>
      <c r="I47" s="19"/>
    </row>
    <row r="48" spans="1:9" ht="30" x14ac:dyDescent="0.25">
      <c r="A48" s="73" t="s">
        <v>65</v>
      </c>
      <c r="B48" s="74" t="s">
        <v>66</v>
      </c>
      <c r="C48" s="17"/>
      <c r="D48" s="17"/>
      <c r="E48" s="17"/>
      <c r="F48" s="17"/>
      <c r="G48" s="17"/>
      <c r="H48" s="17"/>
      <c r="I48" s="19"/>
    </row>
    <row r="49" spans="1:9" ht="45" x14ac:dyDescent="0.25">
      <c r="A49" s="73" t="s">
        <v>67</v>
      </c>
      <c r="B49" s="74" t="s">
        <v>68</v>
      </c>
      <c r="C49" s="17"/>
      <c r="D49" s="17"/>
      <c r="E49" s="17"/>
      <c r="F49" s="17"/>
      <c r="G49" s="17"/>
      <c r="H49" s="17"/>
      <c r="I49" s="19"/>
    </row>
    <row r="50" spans="1:9" ht="165" x14ac:dyDescent="0.25">
      <c r="A50" s="73" t="s">
        <v>69</v>
      </c>
      <c r="B50" s="74" t="s">
        <v>70</v>
      </c>
      <c r="C50" s="17"/>
      <c r="D50" s="17"/>
      <c r="E50" s="17"/>
      <c r="F50" s="17"/>
      <c r="G50" s="17"/>
      <c r="H50" s="17"/>
      <c r="I50" s="19"/>
    </row>
    <row r="51" spans="1:9" x14ac:dyDescent="0.25">
      <c r="A51" s="73" t="s">
        <v>71</v>
      </c>
      <c r="B51" s="74" t="s">
        <v>72</v>
      </c>
      <c r="C51" s="17"/>
      <c r="D51" s="17"/>
      <c r="E51" s="17"/>
      <c r="F51" s="17"/>
      <c r="G51" s="17"/>
      <c r="H51" s="17"/>
      <c r="I51" s="19"/>
    </row>
    <row r="52" spans="1:9" ht="30" x14ac:dyDescent="0.25">
      <c r="A52" s="73" t="s">
        <v>73</v>
      </c>
      <c r="B52" s="74" t="s">
        <v>74</v>
      </c>
      <c r="C52" s="17"/>
      <c r="D52" s="17"/>
      <c r="E52" s="17"/>
      <c r="F52" s="17"/>
      <c r="G52" s="17"/>
      <c r="H52" s="17"/>
      <c r="I52" s="19"/>
    </row>
    <row r="53" spans="1:9" ht="105" x14ac:dyDescent="0.25">
      <c r="A53" s="73" t="s">
        <v>75</v>
      </c>
      <c r="B53" s="74" t="s">
        <v>76</v>
      </c>
      <c r="C53" s="17"/>
      <c r="D53" s="17"/>
      <c r="E53" s="17"/>
      <c r="F53" s="17"/>
      <c r="G53" s="17"/>
      <c r="H53" s="17"/>
      <c r="I53" s="19"/>
    </row>
    <row r="54" spans="1:9" ht="45" x14ac:dyDescent="0.25">
      <c r="A54" s="73" t="s">
        <v>77</v>
      </c>
      <c r="B54" s="74" t="s">
        <v>78</v>
      </c>
      <c r="C54" s="17"/>
      <c r="D54" s="17"/>
      <c r="E54" s="17"/>
      <c r="F54" s="17"/>
      <c r="G54" s="17"/>
      <c r="H54" s="17"/>
      <c r="I54" s="19"/>
    </row>
    <row r="55" spans="1:9" ht="30" x14ac:dyDescent="0.25">
      <c r="A55" s="73" t="s">
        <v>79</v>
      </c>
      <c r="B55" s="74" t="s">
        <v>80</v>
      </c>
      <c r="C55" s="17"/>
      <c r="D55" s="17"/>
      <c r="E55" s="17"/>
      <c r="F55" s="17"/>
      <c r="G55" s="17"/>
      <c r="H55" s="17"/>
      <c r="I55" s="19"/>
    </row>
    <row r="56" spans="1:9" ht="60" x14ac:dyDescent="0.25">
      <c r="A56" s="73" t="s">
        <v>81</v>
      </c>
      <c r="B56" s="74" t="s">
        <v>82</v>
      </c>
      <c r="C56" s="17"/>
      <c r="D56" s="17"/>
      <c r="E56" s="17"/>
      <c r="F56" s="17"/>
      <c r="G56" s="17"/>
      <c r="H56" s="17"/>
      <c r="I56" s="19"/>
    </row>
    <row r="57" spans="1:9" ht="150" x14ac:dyDescent="0.25">
      <c r="A57" s="73" t="s">
        <v>83</v>
      </c>
      <c r="B57" s="74" t="s">
        <v>84</v>
      </c>
      <c r="C57" s="17"/>
      <c r="D57" s="17"/>
      <c r="E57" s="17"/>
      <c r="F57" s="17"/>
      <c r="G57" s="17"/>
      <c r="H57" s="17"/>
      <c r="I57" s="19"/>
    </row>
    <row r="58" spans="1:9" ht="180" x14ac:dyDescent="0.25">
      <c r="A58" s="73" t="s">
        <v>85</v>
      </c>
      <c r="B58" s="74" t="s">
        <v>86</v>
      </c>
      <c r="C58" s="17"/>
      <c r="D58" s="17"/>
      <c r="E58" s="17"/>
      <c r="F58" s="17"/>
      <c r="G58" s="17"/>
      <c r="H58" s="17"/>
      <c r="I58" s="19"/>
    </row>
    <row r="59" spans="1:9" ht="150" x14ac:dyDescent="0.25">
      <c r="A59" s="73" t="s">
        <v>87</v>
      </c>
      <c r="B59" s="74" t="s">
        <v>88</v>
      </c>
      <c r="C59" s="17"/>
      <c r="D59" s="17"/>
      <c r="E59" s="17"/>
      <c r="F59" s="17"/>
      <c r="G59" s="17"/>
      <c r="H59" s="17"/>
      <c r="I59" s="19"/>
    </row>
    <row r="60" spans="1:9" ht="60" x14ac:dyDescent="0.25">
      <c r="A60" s="73" t="s">
        <v>89</v>
      </c>
      <c r="B60" s="74" t="s">
        <v>90</v>
      </c>
      <c r="C60" s="17"/>
      <c r="D60" s="17"/>
      <c r="E60" s="17"/>
      <c r="F60" s="17"/>
      <c r="G60" s="17"/>
      <c r="H60" s="17"/>
      <c r="I60" s="19"/>
    </row>
    <row r="61" spans="1:9" ht="30" x14ac:dyDescent="0.25">
      <c r="A61" s="73" t="s">
        <v>91</v>
      </c>
      <c r="B61" s="74" t="s">
        <v>92</v>
      </c>
      <c r="C61" s="17"/>
      <c r="D61" s="17"/>
      <c r="E61" s="17"/>
      <c r="F61" s="17"/>
      <c r="G61" s="17"/>
      <c r="H61" s="17"/>
      <c r="I61" s="19"/>
    </row>
    <row r="62" spans="1:9" ht="210" x14ac:dyDescent="0.25">
      <c r="A62" s="73" t="s">
        <v>93</v>
      </c>
      <c r="B62" s="74" t="s">
        <v>94</v>
      </c>
      <c r="C62" s="17"/>
      <c r="D62" s="17"/>
      <c r="E62" s="17"/>
      <c r="F62" s="17"/>
      <c r="G62" s="17"/>
      <c r="H62" s="17"/>
      <c r="I62" s="19"/>
    </row>
    <row r="63" spans="1:9" ht="30" x14ac:dyDescent="0.25">
      <c r="A63" s="73" t="s">
        <v>95</v>
      </c>
      <c r="B63" s="74" t="s">
        <v>96</v>
      </c>
      <c r="C63" s="17"/>
      <c r="D63" s="17"/>
      <c r="E63" s="17"/>
      <c r="F63" s="17"/>
      <c r="G63" s="17"/>
      <c r="H63" s="17"/>
      <c r="I63" s="19"/>
    </row>
    <row r="64" spans="1:9" x14ac:dyDescent="0.25">
      <c r="A64" s="73" t="s">
        <v>97</v>
      </c>
      <c r="B64" s="74" t="s">
        <v>98</v>
      </c>
      <c r="C64" s="17"/>
      <c r="D64" s="17"/>
      <c r="E64" s="17"/>
      <c r="F64" s="17"/>
      <c r="G64" s="17"/>
      <c r="H64" s="17"/>
      <c r="I64" s="19"/>
    </row>
    <row r="65" spans="1:9" ht="30" x14ac:dyDescent="0.25">
      <c r="A65" s="73" t="s">
        <v>99</v>
      </c>
      <c r="B65" s="74" t="s">
        <v>100</v>
      </c>
      <c r="C65" s="17"/>
      <c r="D65" s="17"/>
      <c r="E65" s="17"/>
      <c r="F65" s="17"/>
      <c r="G65" s="17"/>
      <c r="H65" s="17"/>
      <c r="I65" s="19"/>
    </row>
    <row r="66" spans="1:9" ht="30" x14ac:dyDescent="0.25">
      <c r="A66" s="73" t="s">
        <v>101</v>
      </c>
      <c r="B66" s="74" t="s">
        <v>102</v>
      </c>
      <c r="C66" s="17"/>
      <c r="D66" s="19"/>
      <c r="E66" s="17" t="s">
        <v>103</v>
      </c>
      <c r="F66" s="17"/>
      <c r="G66" s="17"/>
      <c r="H66" s="17"/>
      <c r="I66" s="19"/>
    </row>
    <row r="67" spans="1:9" ht="30" x14ac:dyDescent="0.25">
      <c r="A67" s="73" t="s">
        <v>104</v>
      </c>
      <c r="B67" s="74" t="s">
        <v>105</v>
      </c>
      <c r="C67" s="17"/>
      <c r="D67" s="19"/>
      <c r="E67" s="17" t="s">
        <v>103</v>
      </c>
      <c r="F67" s="17"/>
      <c r="G67" s="17"/>
      <c r="H67" s="17"/>
      <c r="I67" s="19"/>
    </row>
    <row r="68" spans="1:9" ht="30" x14ac:dyDescent="0.25">
      <c r="A68" s="73" t="s">
        <v>106</v>
      </c>
      <c r="B68" s="74" t="s">
        <v>107</v>
      </c>
      <c r="C68" s="17"/>
      <c r="D68" s="19"/>
      <c r="E68" s="17" t="s">
        <v>103</v>
      </c>
      <c r="F68" s="17"/>
      <c r="G68" s="17"/>
      <c r="H68" s="17"/>
      <c r="I68" s="19"/>
    </row>
    <row r="69" spans="1:9" ht="30" x14ac:dyDescent="0.25">
      <c r="A69" s="73" t="s">
        <v>108</v>
      </c>
      <c r="B69" s="74" t="s">
        <v>109</v>
      </c>
      <c r="C69" s="17"/>
      <c r="D69" s="19"/>
      <c r="E69" s="17" t="s">
        <v>103</v>
      </c>
      <c r="F69" s="17"/>
      <c r="G69" s="17"/>
      <c r="H69" s="17"/>
      <c r="I69" s="19"/>
    </row>
    <row r="70" spans="1:9" ht="60" x14ac:dyDescent="0.25">
      <c r="A70" s="73" t="s">
        <v>110</v>
      </c>
      <c r="B70" s="74" t="s">
        <v>111</v>
      </c>
      <c r="C70" s="17"/>
      <c r="D70" s="19"/>
      <c r="E70" s="17" t="s">
        <v>103</v>
      </c>
      <c r="F70" s="17"/>
      <c r="G70" s="17"/>
      <c r="H70" s="17"/>
      <c r="I70" s="19"/>
    </row>
    <row r="71" spans="1:9" x14ac:dyDescent="0.25">
      <c r="F71" s="16" t="s">
        <v>112</v>
      </c>
      <c r="G71" s="16" t="str">
        <f>IF((COUNT(C34:C70)&lt;&gt;COUNT(G34:G70)),"", ROUND(SUM(G34:G70),2))</f>
        <v/>
      </c>
      <c r="H71" s="14" t="str">
        <f>IF((COUNT(C34:C70)&lt;&gt;COUNT(G34:G70)),"Neužpildytos visų objektų kainos", "")</f>
        <v>Neužpildytos visų objektų kainos</v>
      </c>
    </row>
    <row r="72" spans="1:9" x14ac:dyDescent="0.25">
      <c r="D72" s="16" t="s">
        <v>113</v>
      </c>
      <c r="E72" s="19"/>
      <c r="F72" s="16" t="s">
        <v>114</v>
      </c>
      <c r="G72" s="16" t="str">
        <f>IF(OR(G71="",E72=""),"", ROUND(PRODUCT(E72,G71)/100,2))</f>
        <v/>
      </c>
      <c r="H72" s="14" t="str">
        <f>IF(E72="", "Nurodykite taikomą PVM dydį", "")</f>
        <v>Nurodykite taikomą PVM dydį</v>
      </c>
    </row>
    <row r="73" spans="1:9" x14ac:dyDescent="0.25">
      <c r="F73" s="16" t="s">
        <v>115</v>
      </c>
      <c r="G73" s="16">
        <f>IF(ISBLANK(G72), "", ROUND(SUM(G71:G72),2))</f>
        <v>0</v>
      </c>
      <c r="H73" s="14" t="s">
        <v>116</v>
      </c>
    </row>
  </sheetData>
  <sheetProtection algorithmName="SHA-512" hashValue="kNc/ma8oe3AaMSOPZjeJpG/JL8J5NDNi1aau80DOA/+DCuiVkdcLf/NjdgJglaR1pBnGxT/6gQML5fKxnK7BWQ==" saltValue="lKTnl+zCGBCxJtl05ZRIMw==" spinCount="100000" sheet="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37" workbookViewId="0">
      <selection activeCell="A43" sqref="A43"/>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0" t="s">
        <v>117</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63" t="s">
        <v>118</v>
      </c>
      <c r="B5" s="51"/>
      <c r="C5" s="49" t="s">
        <v>119</v>
      </c>
      <c r="D5" s="50"/>
      <c r="E5" s="51"/>
      <c r="F5" s="49" t="s">
        <v>120</v>
      </c>
      <c r="G5" s="50"/>
      <c r="H5" s="51"/>
      <c r="I5" s="49" t="s">
        <v>121</v>
      </c>
      <c r="J5" s="51"/>
      <c r="K5" s="9" t="s">
        <v>122</v>
      </c>
    </row>
    <row r="6" spans="1:11" ht="48.95" customHeight="1" x14ac:dyDescent="0.25">
      <c r="A6" s="43"/>
      <c r="B6" s="30"/>
      <c r="C6" s="44"/>
      <c r="D6" s="42"/>
      <c r="E6" s="30"/>
      <c r="F6" s="44"/>
      <c r="G6" s="42"/>
      <c r="H6" s="30"/>
      <c r="I6" s="44"/>
      <c r="J6" s="30"/>
      <c r="K6" s="20"/>
    </row>
    <row r="7" spans="1:11" ht="48.95" customHeight="1" x14ac:dyDescent="0.25">
      <c r="A7" s="43"/>
      <c r="B7" s="30"/>
      <c r="C7" s="44"/>
      <c r="D7" s="42"/>
      <c r="E7" s="30"/>
      <c r="F7" s="44"/>
      <c r="G7" s="42"/>
      <c r="H7" s="30"/>
      <c r="I7" s="44"/>
      <c r="J7" s="30"/>
      <c r="K7" s="20"/>
    </row>
    <row r="8" spans="1:11" ht="48.95" customHeight="1" x14ac:dyDescent="0.25">
      <c r="A8" s="43"/>
      <c r="B8" s="30"/>
      <c r="C8" s="44"/>
      <c r="D8" s="42"/>
      <c r="E8" s="30"/>
      <c r="F8" s="44"/>
      <c r="G8" s="42"/>
      <c r="H8" s="30"/>
      <c r="I8" s="44"/>
      <c r="J8" s="30"/>
      <c r="K8" s="20"/>
    </row>
    <row r="9" spans="1:11" ht="48.95" customHeight="1" x14ac:dyDescent="0.25">
      <c r="A9" s="43"/>
      <c r="B9" s="30"/>
      <c r="C9" s="44"/>
      <c r="D9" s="42"/>
      <c r="E9" s="30"/>
      <c r="F9" s="44"/>
      <c r="G9" s="42"/>
      <c r="H9" s="30"/>
      <c r="I9" s="44"/>
      <c r="J9" s="30"/>
      <c r="K9" s="20"/>
    </row>
    <row r="10" spans="1:11" ht="48.95" customHeight="1" x14ac:dyDescent="0.25">
      <c r="A10" s="43"/>
      <c r="B10" s="30"/>
      <c r="C10" s="44"/>
      <c r="D10" s="42"/>
      <c r="E10" s="30"/>
      <c r="F10" s="44"/>
      <c r="G10" s="42"/>
      <c r="H10" s="30"/>
      <c r="I10" s="44"/>
      <c r="J10" s="30"/>
      <c r="K10" s="20"/>
    </row>
    <row r="11" spans="1:11" ht="48.95" customHeight="1" x14ac:dyDescent="0.25">
      <c r="A11" s="43"/>
      <c r="B11" s="30"/>
      <c r="C11" s="44"/>
      <c r="D11" s="42"/>
      <c r="E11" s="30"/>
      <c r="F11" s="44"/>
      <c r="G11" s="42"/>
      <c r="H11" s="30"/>
      <c r="I11" s="44"/>
      <c r="J11" s="30"/>
      <c r="K11" s="20"/>
    </row>
    <row r="12" spans="1:11" ht="48.95" customHeight="1" x14ac:dyDescent="0.25">
      <c r="A12" s="43"/>
      <c r="B12" s="30"/>
      <c r="C12" s="44"/>
      <c r="D12" s="42"/>
      <c r="E12" s="30"/>
      <c r="F12" s="44"/>
      <c r="G12" s="42"/>
      <c r="H12" s="30"/>
      <c r="I12" s="44"/>
      <c r="J12" s="30"/>
      <c r="K12" s="20"/>
    </row>
    <row r="13" spans="1:11" ht="48.95" customHeight="1" x14ac:dyDescent="0.25">
      <c r="A13" s="43"/>
      <c r="B13" s="30"/>
      <c r="C13" s="44"/>
      <c r="D13" s="42"/>
      <c r="E13" s="30"/>
      <c r="F13" s="44"/>
      <c r="G13" s="42"/>
      <c r="H13" s="30"/>
      <c r="I13" s="44"/>
      <c r="J13" s="30"/>
      <c r="K13" s="20"/>
    </row>
    <row r="14" spans="1:11" ht="48.95" customHeight="1" x14ac:dyDescent="0.25">
      <c r="A14" s="43"/>
      <c r="B14" s="30"/>
      <c r="C14" s="44"/>
      <c r="D14" s="42"/>
      <c r="E14" s="30"/>
      <c r="F14" s="44"/>
      <c r="G14" s="42"/>
      <c r="H14" s="30"/>
      <c r="I14" s="44"/>
      <c r="J14" s="30"/>
      <c r="K14" s="20"/>
    </row>
    <row r="15" spans="1:11" ht="48" customHeight="1" thickBot="1" x14ac:dyDescent="0.3">
      <c r="A15" s="68"/>
      <c r="B15" s="57"/>
      <c r="C15" s="62"/>
      <c r="D15" s="56"/>
      <c r="E15" s="57"/>
      <c r="F15" s="62"/>
      <c r="G15" s="56"/>
      <c r="H15" s="57"/>
      <c r="I15" s="62"/>
      <c r="J15" s="57"/>
      <c r="K15" s="21"/>
    </row>
    <row r="16" spans="1:11" ht="19.149999999999999" customHeight="1" x14ac:dyDescent="0.25">
      <c r="A16" s="10"/>
      <c r="B16" s="10"/>
      <c r="C16" s="10"/>
      <c r="D16" s="10"/>
      <c r="E16" s="10"/>
      <c r="F16" s="10"/>
      <c r="G16" s="10"/>
      <c r="H16" s="10"/>
      <c r="I16" s="10"/>
      <c r="J16" s="10"/>
      <c r="K16" s="11"/>
    </row>
    <row r="17" spans="1:11" ht="48.95" customHeight="1" x14ac:dyDescent="0.25">
      <c r="A17" s="52" t="s">
        <v>123</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63" t="s">
        <v>28</v>
      </c>
      <c r="B19" s="51"/>
      <c r="C19" s="49" t="s">
        <v>119</v>
      </c>
      <c r="D19" s="50"/>
      <c r="E19" s="51"/>
      <c r="F19" s="49" t="s">
        <v>124</v>
      </c>
      <c r="G19" s="50"/>
      <c r="H19" s="51"/>
      <c r="I19" s="66" t="s">
        <v>121</v>
      </c>
      <c r="J19" s="67"/>
      <c r="K19" s="11"/>
    </row>
    <row r="20" spans="1:11" ht="48.95" customHeight="1" x14ac:dyDescent="0.25">
      <c r="A20" s="43"/>
      <c r="B20" s="30"/>
      <c r="C20" s="44"/>
      <c r="D20" s="42"/>
      <c r="E20" s="30"/>
      <c r="F20" s="44"/>
      <c r="G20" s="42"/>
      <c r="H20" s="30"/>
      <c r="I20" s="48"/>
      <c r="J20" s="47"/>
      <c r="K20" s="11"/>
    </row>
    <row r="21" spans="1:11" ht="48.95" customHeight="1" x14ac:dyDescent="0.25">
      <c r="A21" s="43"/>
      <c r="B21" s="30"/>
      <c r="C21" s="44"/>
      <c r="D21" s="42"/>
      <c r="E21" s="30"/>
      <c r="F21" s="44"/>
      <c r="G21" s="42"/>
      <c r="H21" s="30"/>
      <c r="I21" s="48"/>
      <c r="J21" s="47"/>
      <c r="K21" s="11"/>
    </row>
    <row r="22" spans="1:11" ht="48.95" customHeight="1" x14ac:dyDescent="0.25">
      <c r="A22" s="43"/>
      <c r="B22" s="30"/>
      <c r="C22" s="44"/>
      <c r="D22" s="42"/>
      <c r="E22" s="30"/>
      <c r="F22" s="44"/>
      <c r="G22" s="42"/>
      <c r="H22" s="30"/>
      <c r="I22" s="48"/>
      <c r="J22" s="47"/>
      <c r="K22" s="11"/>
    </row>
    <row r="23" spans="1:11" ht="48.95" customHeight="1" x14ac:dyDescent="0.25">
      <c r="A23" s="43"/>
      <c r="B23" s="30"/>
      <c r="C23" s="44"/>
      <c r="D23" s="42"/>
      <c r="E23" s="30"/>
      <c r="F23" s="44"/>
      <c r="G23" s="42"/>
      <c r="H23" s="30"/>
      <c r="I23" s="48"/>
      <c r="J23" s="47"/>
      <c r="K23" s="11"/>
    </row>
    <row r="24" spans="1:11" ht="48.95" customHeight="1" x14ac:dyDescent="0.25">
      <c r="A24" s="43"/>
      <c r="B24" s="30"/>
      <c r="C24" s="44"/>
      <c r="D24" s="42"/>
      <c r="E24" s="30"/>
      <c r="F24" s="44"/>
      <c r="G24" s="42"/>
      <c r="H24" s="30"/>
      <c r="I24" s="48"/>
      <c r="J24" s="47"/>
      <c r="K24" s="11"/>
    </row>
    <row r="25" spans="1:11" ht="48.95" customHeight="1" x14ac:dyDescent="0.25">
      <c r="A25" s="43"/>
      <c r="B25" s="30"/>
      <c r="C25" s="44"/>
      <c r="D25" s="42"/>
      <c r="E25" s="30"/>
      <c r="F25" s="44"/>
      <c r="G25" s="42"/>
      <c r="H25" s="30"/>
      <c r="I25" s="48"/>
      <c r="J25" s="47"/>
      <c r="K25" s="11"/>
    </row>
    <row r="26" spans="1:11" ht="48.95" customHeight="1" x14ac:dyDescent="0.25">
      <c r="A26" s="43"/>
      <c r="B26" s="30"/>
      <c r="C26" s="44"/>
      <c r="D26" s="42"/>
      <c r="E26" s="30"/>
      <c r="F26" s="44"/>
      <c r="G26" s="42"/>
      <c r="H26" s="30"/>
      <c r="I26" s="48"/>
      <c r="J26" s="47"/>
      <c r="K26" s="11"/>
    </row>
    <row r="27" spans="1:11" ht="48.95" customHeight="1" x14ac:dyDescent="0.25">
      <c r="A27" s="43"/>
      <c r="B27" s="30"/>
      <c r="C27" s="44"/>
      <c r="D27" s="42"/>
      <c r="E27" s="30"/>
      <c r="F27" s="44"/>
      <c r="G27" s="42"/>
      <c r="H27" s="30"/>
      <c r="I27" s="48"/>
      <c r="J27" s="47"/>
      <c r="K27" s="11"/>
    </row>
    <row r="28" spans="1:11" ht="48.95" customHeight="1" x14ac:dyDescent="0.25">
      <c r="A28" s="43"/>
      <c r="B28" s="30"/>
      <c r="C28" s="44"/>
      <c r="D28" s="42"/>
      <c r="E28" s="30"/>
      <c r="F28" s="44"/>
      <c r="G28" s="42"/>
      <c r="H28" s="30"/>
      <c r="I28" s="48"/>
      <c r="J28" s="47"/>
      <c r="K28" s="11"/>
    </row>
    <row r="29" spans="1:11" ht="48.95" customHeight="1" x14ac:dyDescent="0.25">
      <c r="A29" s="43"/>
      <c r="B29" s="30"/>
      <c r="C29" s="44"/>
      <c r="D29" s="42"/>
      <c r="E29" s="30"/>
      <c r="F29" s="44"/>
      <c r="G29" s="42"/>
      <c r="H29" s="30"/>
      <c r="I29" s="48"/>
      <c r="J29" s="47"/>
      <c r="K29" s="11"/>
    </row>
    <row r="31" spans="1:11" ht="33" customHeight="1" x14ac:dyDescent="0.25">
      <c r="A31" s="54"/>
      <c r="B31" s="25"/>
      <c r="C31" s="25"/>
      <c r="D31" s="25"/>
      <c r="E31" s="25"/>
      <c r="F31" s="25"/>
      <c r="G31" s="25"/>
      <c r="H31" s="25"/>
      <c r="I31" s="25"/>
      <c r="J31" s="25"/>
    </row>
    <row r="33" spans="1:10" ht="15.95" customHeight="1" x14ac:dyDescent="0.25">
      <c r="A33" s="65" t="s">
        <v>125</v>
      </c>
      <c r="B33" s="25"/>
      <c r="C33" s="25"/>
      <c r="D33" s="25"/>
      <c r="E33" s="25"/>
      <c r="F33" s="25"/>
      <c r="G33" s="25"/>
      <c r="H33" s="25"/>
      <c r="I33" s="25"/>
      <c r="J33" s="25"/>
    </row>
    <row r="34" spans="1:10" ht="15.95" customHeight="1" thickBot="1" x14ac:dyDescent="0.3"/>
    <row r="35" spans="1:10" ht="15.95" customHeight="1" x14ac:dyDescent="0.25">
      <c r="A35" s="8" t="s">
        <v>27</v>
      </c>
      <c r="B35" s="70" t="s">
        <v>126</v>
      </c>
      <c r="C35" s="50"/>
      <c r="D35" s="50"/>
      <c r="E35" s="50"/>
      <c r="F35" s="50"/>
      <c r="G35" s="51"/>
      <c r="H35" s="71" t="s">
        <v>127</v>
      </c>
      <c r="I35" s="50"/>
      <c r="J35" s="67"/>
    </row>
    <row r="36" spans="1:10" ht="48" customHeight="1" x14ac:dyDescent="0.25">
      <c r="A36" s="22" t="s">
        <v>128</v>
      </c>
      <c r="B36" s="45" t="s">
        <v>129</v>
      </c>
      <c r="C36" s="42"/>
      <c r="D36" s="42"/>
      <c r="E36" s="42"/>
      <c r="F36" s="42"/>
      <c r="G36" s="30"/>
      <c r="H36" s="46"/>
      <c r="I36" s="42"/>
      <c r="J36" s="47"/>
    </row>
    <row r="37" spans="1:10" ht="48" customHeight="1" x14ac:dyDescent="0.25">
      <c r="A37" s="22" t="s">
        <v>130</v>
      </c>
      <c r="B37" s="45" t="s">
        <v>131</v>
      </c>
      <c r="C37" s="42"/>
      <c r="D37" s="42"/>
      <c r="E37" s="42"/>
      <c r="F37" s="42"/>
      <c r="G37" s="30"/>
      <c r="H37" s="46"/>
      <c r="I37" s="42"/>
      <c r="J37" s="47"/>
    </row>
    <row r="38" spans="1:10" ht="48" customHeight="1" x14ac:dyDescent="0.25">
      <c r="A38" s="22" t="s">
        <v>132</v>
      </c>
      <c r="B38" s="45" t="s">
        <v>133</v>
      </c>
      <c r="C38" s="42"/>
      <c r="D38" s="42"/>
      <c r="E38" s="42"/>
      <c r="F38" s="42"/>
      <c r="G38" s="30"/>
      <c r="H38" s="46"/>
      <c r="I38" s="42"/>
      <c r="J38" s="47"/>
    </row>
    <row r="39" spans="1:10" ht="48" customHeight="1" x14ac:dyDescent="0.25">
      <c r="A39" s="22" t="s">
        <v>134</v>
      </c>
      <c r="B39" s="45" t="s">
        <v>135</v>
      </c>
      <c r="C39" s="42"/>
      <c r="D39" s="42"/>
      <c r="E39" s="42"/>
      <c r="F39" s="42"/>
      <c r="G39" s="30"/>
      <c r="H39" s="46"/>
      <c r="I39" s="42"/>
      <c r="J39" s="47"/>
    </row>
    <row r="40" spans="1:10" ht="48" customHeight="1" x14ac:dyDescent="0.25">
      <c r="A40" s="22" t="s">
        <v>136</v>
      </c>
      <c r="B40" s="45" t="s">
        <v>137</v>
      </c>
      <c r="C40" s="42"/>
      <c r="D40" s="42"/>
      <c r="E40" s="42"/>
      <c r="F40" s="42"/>
      <c r="G40" s="30"/>
      <c r="H40" s="46"/>
      <c r="I40" s="42"/>
      <c r="J40" s="47"/>
    </row>
    <row r="41" spans="1:10" ht="48" customHeight="1" x14ac:dyDescent="0.25">
      <c r="A41" s="23">
        <v>6</v>
      </c>
      <c r="B41" s="69" t="s">
        <v>142</v>
      </c>
      <c r="C41" s="42"/>
      <c r="D41" s="42"/>
      <c r="E41" s="42"/>
      <c r="F41" s="42"/>
      <c r="G41" s="30"/>
      <c r="H41" s="46"/>
      <c r="I41" s="42"/>
      <c r="J41" s="47"/>
    </row>
    <row r="42" spans="1:10" ht="48" customHeight="1" x14ac:dyDescent="0.25">
      <c r="A42" s="23">
        <v>7</v>
      </c>
      <c r="B42" s="53" t="s">
        <v>143</v>
      </c>
      <c r="C42" s="42"/>
      <c r="D42" s="42"/>
      <c r="E42" s="42"/>
      <c r="F42" s="42"/>
      <c r="G42" s="30"/>
      <c r="H42" s="46"/>
      <c r="I42" s="42"/>
      <c r="J42" s="47"/>
    </row>
    <row r="43" spans="1:10" ht="48" customHeight="1" x14ac:dyDescent="0.25">
      <c r="A43" s="23"/>
      <c r="B43" s="53"/>
      <c r="C43" s="42"/>
      <c r="D43" s="42"/>
      <c r="E43" s="42"/>
      <c r="F43" s="42"/>
      <c r="G43" s="30"/>
      <c r="H43" s="46"/>
      <c r="I43" s="42"/>
      <c r="J43" s="47"/>
    </row>
    <row r="44" spans="1:10" ht="48" customHeight="1" x14ac:dyDescent="0.25">
      <c r="A44" s="23"/>
      <c r="B44" s="41"/>
      <c r="C44" s="42"/>
      <c r="D44" s="42"/>
      <c r="E44" s="42"/>
      <c r="F44" s="42"/>
      <c r="G44" s="30"/>
      <c r="H44" s="46"/>
      <c r="I44" s="42"/>
      <c r="J44" s="47"/>
    </row>
    <row r="45" spans="1:10" ht="48" customHeight="1" x14ac:dyDescent="0.25">
      <c r="A45" s="23"/>
      <c r="B45" s="41"/>
      <c r="C45" s="42"/>
      <c r="D45" s="42"/>
      <c r="E45" s="42"/>
      <c r="F45" s="42"/>
      <c r="G45" s="30"/>
      <c r="H45" s="46"/>
      <c r="I45" s="42"/>
      <c r="J45" s="47"/>
    </row>
    <row r="46" spans="1:10" ht="48.95" customHeight="1" thickBot="1" x14ac:dyDescent="0.3">
      <c r="A46" s="24"/>
      <c r="B46" s="55"/>
      <c r="C46" s="56"/>
      <c r="D46" s="56"/>
      <c r="E46" s="56"/>
      <c r="F46" s="56"/>
      <c r="G46" s="57"/>
      <c r="H46" s="58"/>
      <c r="I46" s="59"/>
      <c r="J46" s="60"/>
    </row>
    <row r="48" spans="1:10" ht="102" customHeight="1" x14ac:dyDescent="0.25">
      <c r="A48" s="54" t="s">
        <v>138</v>
      </c>
      <c r="B48" s="25"/>
      <c r="C48" s="25"/>
      <c r="D48" s="25"/>
      <c r="E48" s="25"/>
      <c r="F48" s="25"/>
      <c r="G48" s="25"/>
      <c r="H48" s="25"/>
      <c r="I48" s="25"/>
      <c r="J48" s="25"/>
    </row>
    <row r="51" spans="1:10" x14ac:dyDescent="0.25">
      <c r="A51" s="61" t="s">
        <v>139</v>
      </c>
      <c r="B51" s="25"/>
      <c r="C51" s="25"/>
      <c r="D51" s="25"/>
      <c r="E51" s="64"/>
      <c r="F51" s="25"/>
      <c r="G51" s="25"/>
      <c r="H51" s="25"/>
      <c r="I51" s="25"/>
      <c r="J51" s="25"/>
    </row>
    <row r="53" spans="1:10" x14ac:dyDescent="0.25">
      <c r="A53" s="61" t="s">
        <v>140</v>
      </c>
      <c r="B53" s="25"/>
      <c r="C53" s="25"/>
      <c r="D53" s="25"/>
      <c r="E53" s="64"/>
      <c r="F53" s="25"/>
      <c r="G53" s="25"/>
      <c r="H53" s="25"/>
      <c r="I53" s="25"/>
      <c r="J53" s="25"/>
    </row>
    <row r="100" spans="1:1" ht="15.75" x14ac:dyDescent="0.25">
      <c r="A100" t="s">
        <v>141</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Valakevičiūtė</cp:lastModifiedBy>
  <dcterms:created xsi:type="dcterms:W3CDTF">2023-04-04T12:16:45Z</dcterms:created>
  <dcterms:modified xsi:type="dcterms:W3CDTF">2025-07-21T13:23:45Z</dcterms:modified>
</cp:coreProperties>
</file>